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5749" windowHeight="11449"/>
  </bookViews>
  <sheets>
    <sheet name="20_VSAFAS_4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'20_VSAFAS_4p'!$A$1:$M$28</definedName>
    <definedName name="_xlnm.Print_Titles" localSheetId="0">'20_VSAFAS_4p'!$10:$12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45621" fullCalcOnLoad="1"/>
</workbook>
</file>

<file path=xl/calcChain.xml><?xml version="1.0" encoding="utf-8"?>
<calcChain xmlns="http://schemas.openxmlformats.org/spreadsheetml/2006/main">
  <c r="C13" i="1" l="1"/>
  <c r="D13" i="1"/>
  <c r="E13" i="1"/>
  <c r="F13" i="1"/>
  <c r="G13" i="1"/>
  <c r="H13" i="1"/>
  <c r="I13" i="1"/>
  <c r="J13" i="1"/>
  <c r="K13" i="1"/>
  <c r="L13" i="1"/>
  <c r="M15" i="1"/>
  <c r="M13" i="1"/>
  <c r="C16" i="1"/>
  <c r="D16" i="1"/>
  <c r="E16" i="1"/>
  <c r="F16" i="1"/>
  <c r="G16" i="1"/>
  <c r="H16" i="1"/>
  <c r="I16" i="1"/>
  <c r="J16" i="1"/>
  <c r="K16" i="1"/>
  <c r="L16" i="1"/>
  <c r="M17" i="1"/>
  <c r="M18" i="1"/>
  <c r="C19" i="1"/>
  <c r="D19" i="1"/>
  <c r="E19" i="1"/>
  <c r="F19" i="1"/>
  <c r="G19" i="1"/>
  <c r="H19" i="1"/>
  <c r="J19" i="1"/>
  <c r="K19" i="1"/>
  <c r="L19" i="1"/>
  <c r="M20" i="1"/>
  <c r="M21" i="1"/>
  <c r="M19" i="1"/>
  <c r="C22" i="1"/>
  <c r="D22" i="1"/>
  <c r="E22" i="1"/>
  <c r="F22" i="1"/>
  <c r="G22" i="1"/>
  <c r="H22" i="1"/>
  <c r="I22" i="1"/>
  <c r="J22" i="1"/>
  <c r="K22" i="1"/>
  <c r="L22" i="1"/>
  <c r="M23" i="1"/>
  <c r="M24" i="1"/>
  <c r="M16" i="1"/>
  <c r="H25" i="1"/>
  <c r="C25" i="1"/>
  <c r="J25" i="1"/>
  <c r="F25" i="1"/>
  <c r="M22" i="1"/>
  <c r="M25" i="1"/>
  <c r="I25" i="1"/>
  <c r="E25" i="1"/>
  <c r="L25" i="1"/>
  <c r="D25" i="1"/>
  <c r="K25" i="1"/>
  <c r="G25" i="1"/>
</calcChain>
</file>

<file path=xl/sharedStrings.xml><?xml version="1.0" encoding="utf-8"?>
<sst xmlns="http://schemas.openxmlformats.org/spreadsheetml/2006/main" count="48" uniqueCount="42">
  <si>
    <t xml:space="preserve">                                     20-ojo VSAFAS „Finansavimo sumos“</t>
  </si>
  <si>
    <t xml:space="preserve">                                      4 priedas</t>
  </si>
  <si>
    <t>(Informacijos apie finansavimo sumas pagal šaltinį, tikslinę paskirtį ir jų pokyčius per ataskaitinį laikotarpį pateikimo žemesniojo lygio</t>
  </si>
  <si>
    <t>finansinių ataskaitų aiškinamajame rašte forma)</t>
  </si>
  <si>
    <t>FINANSAVIMO SUMOS PAGAL ŠALTINĮ, TIKSLINĘ PASKIRTĮ IR JŲ POKYČIAI PER ATASKAITINĮ LAIKOTARPĮ</t>
  </si>
  <si>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</si>
  <si>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</si>
  <si>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</si>
  <si>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</si>
  <si>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</si>
  <si>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 xml:space="preserve"> Finansavimo sumos (gautos), išskyrus neatlygintinai gautą turtą </t>
  </si>
  <si>
    <t xml:space="preserve">Finansavimo sumų pergrupavimas* </t>
  </si>
  <si>
    <t>Neatlygintinai gautas turtas</t>
  </si>
  <si>
    <t>Perduota kitiems viešojo sektoriaus subjektams</t>
  </si>
  <si>
    <t>Finansavimo sumų sumažėjimas dėl turto pardavimo</t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</si>
  <si>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</si>
  <si>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</si>
  <si>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</si>
  <si>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</si>
  <si>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</si>
  <si>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</si>
  <si>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</si>
  <si>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</si>
  <si>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</si>
  <si>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</si>
  <si>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</si>
  <si>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</si>
  <si>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t>2.1.</t>
  </si>
  <si>
    <t>2.2.</t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</si>
  <si>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</si>
  <si>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</si>
  <si>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</si>
  <si>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t>3.2.</t>
  </si>
  <si>
    <t>4.</t>
  </si>
  <si>
    <t>Iš kitų šaltinių:</t>
  </si>
  <si>
    <t>4.1.</t>
  </si>
  <si>
    <t>4.2.</t>
  </si>
  <si>
    <t>5.</t>
  </si>
  <si>
    <t>Iš viso finansavimo sumų</t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</si>
  <si>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</si>
  <si>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</si>
  <si>
    <t>Šiaulių sanatorinė mokykla į/k 190983964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</si>
</sst>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charset val="1"/>
    </font>
    <font>
      <sz val="11"/>
      <color indexed="8"/>
      <name val="Times New Roman"/>
      <charset val="1"/>
    </font>
    <font>
      <b/>
      <sz val="11"/>
      <color indexed="8"/>
      <name val="Times New Roman"/>
      <charset val="1"/>
    </font>
    <font>
      <sz val="10"/>
      <color indexed="8"/>
      <name val="Times New Roman"/>
      <charset val="1"/>
    </font>
    <font>
      <sz val="10"/>
      <color indexed="8"/>
      <name val="Arial"/>
      <charset val="1"/>
    </font>
    <font>
      <b/>
      <sz val="11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27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horizontal="right" vertical="center" wrapText="1"/>
    </xf>
    <xf numFmtId="0" fontId="1" fillId="0" borderId="0" xfId="0" applyFont="1" applyAlignment="1" applyProtection="1">
      <alignment horizontal="center" vertical="center"/>
    </xf>
    <xf numFmtId="14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4" fontId="1" fillId="0" borderId="2" xfId="0" applyNumberFormat="1" applyFont="1" applyBorder="1" applyAlignment="1" applyProtection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defaultGridColor="0" view="pageLayout" topLeftCell="A7" colorId="9" zoomScaleNormal="80" workbookViewId="0">
      <selection activeCell="F19" sqref="F19:G19"/>
    </sheetView>
  </sheetViews>
  <sheetFormatPr defaultRowHeight="15" customHeight="1" x14ac:dyDescent="0.25"/>
  <cols>
    <col min="1" max="1" width="5.140625" style="13" customWidth="1"/>
    <col min="2" max="2" width="32.85546875" style="1" customWidth="1"/>
    <col min="3" max="4" width="15.7109375" style="1" customWidth="1"/>
    <col min="5" max="5" width="16.28515625" style="1" customWidth="1"/>
    <col min="6" max="10" width="15.7109375" style="1" customWidth="1"/>
    <col min="11" max="11" width="13.140625" style="1" customWidth="1"/>
    <col min="12" max="13" width="15.7109375" style="1" customWidth="1"/>
    <col min="14" max="16384" width="9.140625" style="1"/>
  </cols>
  <sheetData>
    <row r="1" spans="1:13" ht="15" customHeight="1" x14ac:dyDescent="0.25">
      <c r="I1" s="2"/>
      <c r="J1" s="2"/>
      <c r="K1" s="2"/>
    </row>
    <row r="2" spans="1:13" ht="15" customHeight="1" x14ac:dyDescent="0.25">
      <c r="I2" s="1" t="s">
        <v>0</v>
      </c>
    </row>
    <row r="3" spans="1:13" ht="15" customHeight="1" x14ac:dyDescent="0.25">
      <c r="B3" s="15" t="s">
        <v>41</v>
      </c>
      <c r="C3" s="15"/>
      <c r="I3" s="1" t="s">
        <v>1</v>
      </c>
    </row>
    <row r="5" spans="1:13" ht="15" customHeight="1" x14ac:dyDescent="0.25">
      <c r="A5" s="20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15" customHeight="1" x14ac:dyDescent="0.25">
      <c r="A6" s="20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8" spans="1:13" ht="15" customHeight="1" x14ac:dyDescent="0.25">
      <c r="A8" s="20" t="s">
        <v>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15" customHeight="1" x14ac:dyDescent="0.25">
      <c r="B9" s="14">
        <v>43008</v>
      </c>
    </row>
    <row r="10" spans="1:13" ht="15" customHeight="1" x14ac:dyDescent="0.25">
      <c r="A10" s="22" t="s">
        <v>5</v>
      </c>
      <c r="B10" s="22" t="s">
        <v>6</v>
      </c>
      <c r="C10" s="22" t="s">
        <v>7</v>
      </c>
      <c r="D10" s="24" t="s">
        <v>8</v>
      </c>
      <c r="E10" s="25"/>
      <c r="F10" s="25"/>
      <c r="G10" s="25"/>
      <c r="H10" s="25"/>
      <c r="I10" s="25"/>
      <c r="J10" s="25"/>
      <c r="K10" s="25"/>
      <c r="L10" s="26"/>
      <c r="M10" s="22" t="s">
        <v>9</v>
      </c>
    </row>
    <row r="11" spans="1:13" ht="123" customHeight="1" x14ac:dyDescent="0.25">
      <c r="A11" s="23"/>
      <c r="B11" s="23"/>
      <c r="C11" s="23"/>
      <c r="D11" s="4" t="s">
        <v>10</v>
      </c>
      <c r="E11" s="4" t="s">
        <v>11</v>
      </c>
      <c r="F11" s="4" t="s">
        <v>12</v>
      </c>
      <c r="G11" s="4" t="s">
        <v>13</v>
      </c>
      <c r="H11" s="4" t="s">
        <v>14</v>
      </c>
      <c r="I11" s="5" t="s">
        <v>15</v>
      </c>
      <c r="J11" s="4" t="s">
        <v>16</v>
      </c>
      <c r="K11" s="4" t="s">
        <v>17</v>
      </c>
      <c r="L11" s="3" t="s">
        <v>18</v>
      </c>
      <c r="M11" s="23"/>
    </row>
    <row r="12" spans="1:13" ht="1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7">
        <v>11</v>
      </c>
      <c r="L12" s="6">
        <v>12</v>
      </c>
      <c r="M12" s="6">
        <v>13</v>
      </c>
    </row>
    <row r="13" spans="1:13" s="2" customFormat="1" ht="71.3" customHeight="1" x14ac:dyDescent="0.25">
      <c r="A13" s="4" t="s">
        <v>19</v>
      </c>
      <c r="B13" s="8" t="s">
        <v>20</v>
      </c>
      <c r="C13" s="9">
        <f t="shared" ref="C13:M13" si="0">SUM(C14:C15)</f>
        <v>1218544.17</v>
      </c>
      <c r="D13" s="9">
        <f t="shared" si="0"/>
        <v>632713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 t="shared" si="0"/>
        <v>0</v>
      </c>
      <c r="I13" s="9">
        <f t="shared" si="0"/>
        <v>-669515.90999999992</v>
      </c>
      <c r="J13" s="9">
        <f t="shared" si="0"/>
        <v>0</v>
      </c>
      <c r="K13" s="9">
        <f t="shared" si="0"/>
        <v>0</v>
      </c>
      <c r="L13" s="9">
        <f t="shared" si="0"/>
        <v>0</v>
      </c>
      <c r="M13" s="9">
        <f t="shared" si="0"/>
        <v>1181741.26</v>
      </c>
    </row>
    <row r="14" spans="1:13" ht="15" customHeight="1" x14ac:dyDescent="0.25">
      <c r="A14" s="10" t="s">
        <v>21</v>
      </c>
      <c r="B14" s="11" t="s">
        <v>22</v>
      </c>
      <c r="C14" s="12">
        <v>1215597.21</v>
      </c>
      <c r="D14" s="12">
        <v>4600</v>
      </c>
      <c r="E14" s="12">
        <v>33800</v>
      </c>
      <c r="F14" s="12"/>
      <c r="G14" s="12"/>
      <c r="H14" s="12"/>
      <c r="I14" s="12">
        <v>-74353.179999999993</v>
      </c>
      <c r="J14" s="12"/>
      <c r="K14" s="12"/>
      <c r="L14" s="12"/>
      <c r="M14" s="12">
        <v>1179644.03</v>
      </c>
    </row>
    <row r="15" spans="1:13" ht="15" customHeight="1" x14ac:dyDescent="0.25">
      <c r="A15" s="10" t="s">
        <v>23</v>
      </c>
      <c r="B15" s="11" t="s">
        <v>24</v>
      </c>
      <c r="C15" s="12">
        <v>2946.96</v>
      </c>
      <c r="D15" s="12">
        <v>628113</v>
      </c>
      <c r="E15" s="12">
        <v>-33800</v>
      </c>
      <c r="F15" s="12"/>
      <c r="G15" s="12"/>
      <c r="H15" s="12"/>
      <c r="I15" s="12">
        <v>-595162.73</v>
      </c>
      <c r="J15" s="12"/>
      <c r="K15" s="12"/>
      <c r="L15" s="12"/>
      <c r="M15" s="12">
        <f>SUM(C15:L15)</f>
        <v>2097.2299999999814</v>
      </c>
    </row>
    <row r="16" spans="1:13" s="2" customFormat="1" ht="89.3" customHeight="1" x14ac:dyDescent="0.25">
      <c r="A16" s="4" t="s">
        <v>25</v>
      </c>
      <c r="B16" s="8" t="s">
        <v>26</v>
      </c>
      <c r="C16" s="9">
        <f t="shared" ref="C16:M16" si="1">SUM(C17:C18)</f>
        <v>22775</v>
      </c>
      <c r="D16" s="9">
        <f t="shared" si="1"/>
        <v>80723.199999999997</v>
      </c>
      <c r="E16" s="9">
        <f t="shared" si="1"/>
        <v>0</v>
      </c>
      <c r="F16" s="9">
        <f t="shared" si="1"/>
        <v>0</v>
      </c>
      <c r="G16" s="9">
        <f t="shared" si="1"/>
        <v>0</v>
      </c>
      <c r="H16" s="9">
        <f t="shared" si="1"/>
        <v>0</v>
      </c>
      <c r="I16" s="9">
        <f t="shared" si="1"/>
        <v>-4110.1099999999997</v>
      </c>
      <c r="J16" s="9">
        <f t="shared" si="1"/>
        <v>0</v>
      </c>
      <c r="K16" s="9">
        <f t="shared" si="1"/>
        <v>0</v>
      </c>
      <c r="L16" s="9">
        <f t="shared" si="1"/>
        <v>0</v>
      </c>
      <c r="M16" s="9">
        <f t="shared" si="1"/>
        <v>99388.09</v>
      </c>
    </row>
    <row r="17" spans="1:13" ht="15" customHeight="1" x14ac:dyDescent="0.25">
      <c r="A17" s="10" t="s">
        <v>27</v>
      </c>
      <c r="B17" s="11" t="s">
        <v>22</v>
      </c>
      <c r="C17" s="12">
        <v>22775</v>
      </c>
      <c r="D17" s="12">
        <v>77700</v>
      </c>
      <c r="E17" s="12"/>
      <c r="F17" s="12"/>
      <c r="G17" s="12"/>
      <c r="H17" s="12"/>
      <c r="I17" s="12">
        <v>-1158.24</v>
      </c>
      <c r="J17" s="12"/>
      <c r="K17" s="12"/>
      <c r="L17" s="12"/>
      <c r="M17" s="12">
        <f>SUM(C17:L17)</f>
        <v>99316.76</v>
      </c>
    </row>
    <row r="18" spans="1:13" ht="15" customHeight="1" x14ac:dyDescent="0.25">
      <c r="A18" s="10" t="s">
        <v>28</v>
      </c>
      <c r="B18" s="11" t="s">
        <v>24</v>
      </c>
      <c r="C18" s="12"/>
      <c r="D18" s="12">
        <v>3023.2</v>
      </c>
      <c r="E18" s="12"/>
      <c r="F18" s="12"/>
      <c r="G18" s="12"/>
      <c r="H18" s="12"/>
      <c r="I18" s="12">
        <v>-2951.87</v>
      </c>
      <c r="J18" s="12"/>
      <c r="K18" s="12"/>
      <c r="L18" s="12"/>
      <c r="M18" s="12">
        <f>SUM(C18:L18)</f>
        <v>71.329999999999927</v>
      </c>
    </row>
    <row r="19" spans="1:13" s="2" customFormat="1" ht="114.8" customHeight="1" x14ac:dyDescent="0.25">
      <c r="A19" s="4" t="s">
        <v>29</v>
      </c>
      <c r="B19" s="8" t="s">
        <v>30</v>
      </c>
      <c r="C19" s="9">
        <f t="shared" ref="C19:M19" si="2">SUM(C20:C21)</f>
        <v>923.43</v>
      </c>
      <c r="D19" s="9">
        <f t="shared" si="2"/>
        <v>0</v>
      </c>
      <c r="E19" s="9">
        <f t="shared" si="2"/>
        <v>0</v>
      </c>
      <c r="F19" s="9">
        <f t="shared" si="2"/>
        <v>0</v>
      </c>
      <c r="G19" s="9">
        <f t="shared" si="2"/>
        <v>0</v>
      </c>
      <c r="H19" s="9">
        <f t="shared" si="2"/>
        <v>0</v>
      </c>
      <c r="I19" s="9">
        <v>-37.68</v>
      </c>
      <c r="J19" s="9">
        <f t="shared" si="2"/>
        <v>0</v>
      </c>
      <c r="K19" s="9">
        <f t="shared" si="2"/>
        <v>0</v>
      </c>
      <c r="L19" s="9">
        <f t="shared" si="2"/>
        <v>0</v>
      </c>
      <c r="M19" s="9">
        <f t="shared" si="2"/>
        <v>866.91</v>
      </c>
    </row>
    <row r="20" spans="1:13" ht="15" customHeight="1" x14ac:dyDescent="0.25">
      <c r="A20" s="10" t="s">
        <v>31</v>
      </c>
      <c r="B20" s="11" t="s">
        <v>22</v>
      </c>
      <c r="C20" s="12">
        <v>923.43</v>
      </c>
      <c r="D20" s="12"/>
      <c r="E20" s="12"/>
      <c r="F20" s="12"/>
      <c r="G20" s="12"/>
      <c r="H20" s="12"/>
      <c r="I20" s="12">
        <v>-56.52</v>
      </c>
      <c r="J20" s="12"/>
      <c r="K20" s="12"/>
      <c r="L20" s="12"/>
      <c r="M20" s="12">
        <f>SUM(C20:L20)</f>
        <v>866.91</v>
      </c>
    </row>
    <row r="21" spans="1:13" ht="15" customHeight="1" x14ac:dyDescent="0.25">
      <c r="A21" s="10" t="s">
        <v>32</v>
      </c>
      <c r="B21" s="11" t="s">
        <v>24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>SUM(C21:L21)</f>
        <v>0</v>
      </c>
    </row>
    <row r="22" spans="1:13" s="2" customFormat="1" ht="15" customHeight="1" x14ac:dyDescent="0.25">
      <c r="A22" s="4" t="s">
        <v>33</v>
      </c>
      <c r="B22" s="8" t="s">
        <v>34</v>
      </c>
      <c r="C22" s="9">
        <f t="shared" ref="C22:M22" si="3">SUM(C23:C24)</f>
        <v>7011.11</v>
      </c>
      <c r="D22" s="9">
        <f t="shared" si="3"/>
        <v>500</v>
      </c>
      <c r="E22" s="9">
        <f t="shared" si="3"/>
        <v>0</v>
      </c>
      <c r="F22" s="9">
        <f t="shared" si="3"/>
        <v>89.8</v>
      </c>
      <c r="G22" s="9">
        <f t="shared" si="3"/>
        <v>0</v>
      </c>
      <c r="H22" s="9">
        <f t="shared" si="3"/>
        <v>0</v>
      </c>
      <c r="I22" s="9">
        <f t="shared" si="3"/>
        <v>-1663.8200000000002</v>
      </c>
      <c r="J22" s="9">
        <f t="shared" si="3"/>
        <v>0</v>
      </c>
      <c r="K22" s="9">
        <f t="shared" si="3"/>
        <v>0</v>
      </c>
      <c r="L22" s="9">
        <f t="shared" si="3"/>
        <v>0</v>
      </c>
      <c r="M22" s="9">
        <f t="shared" si="3"/>
        <v>5937.09</v>
      </c>
    </row>
    <row r="23" spans="1:13" ht="15" customHeight="1" x14ac:dyDescent="0.25">
      <c r="A23" s="10" t="s">
        <v>35</v>
      </c>
      <c r="B23" s="11" t="s">
        <v>22</v>
      </c>
      <c r="C23" s="12">
        <v>6455.99</v>
      </c>
      <c r="D23" s="12">
        <v>500</v>
      </c>
      <c r="E23" s="12"/>
      <c r="F23" s="12">
        <v>89.8</v>
      </c>
      <c r="G23" s="12"/>
      <c r="H23" s="12"/>
      <c r="I23" s="12">
        <v>-1629.67</v>
      </c>
      <c r="J23" s="16"/>
      <c r="K23" s="12"/>
      <c r="L23" s="12"/>
      <c r="M23" s="12">
        <f>SUM(C23:L23)</f>
        <v>5416.12</v>
      </c>
    </row>
    <row r="24" spans="1:13" ht="15" customHeight="1" x14ac:dyDescent="0.25">
      <c r="A24" s="10" t="s">
        <v>36</v>
      </c>
      <c r="B24" s="11" t="s">
        <v>24</v>
      </c>
      <c r="C24" s="12">
        <v>555.12</v>
      </c>
      <c r="D24" s="12"/>
      <c r="E24" s="12"/>
      <c r="F24" s="12"/>
      <c r="G24" s="12"/>
      <c r="H24" s="12"/>
      <c r="I24" s="12">
        <v>-34.15</v>
      </c>
      <c r="J24" s="16"/>
      <c r="K24" s="12"/>
      <c r="L24" s="12"/>
      <c r="M24" s="12">
        <f>SUM(C24:L24)</f>
        <v>520.97</v>
      </c>
    </row>
    <row r="25" spans="1:13" s="2" customFormat="1" ht="15" customHeight="1" x14ac:dyDescent="0.25">
      <c r="A25" s="4" t="s">
        <v>37</v>
      </c>
      <c r="B25" s="8" t="s">
        <v>38</v>
      </c>
      <c r="C25" s="9">
        <f t="shared" ref="C25:M25" si="4">SUM(C13,C16,C19,C22)</f>
        <v>1249253.71</v>
      </c>
      <c r="D25" s="9">
        <f t="shared" si="4"/>
        <v>713936.2</v>
      </c>
      <c r="E25" s="9">
        <f t="shared" si="4"/>
        <v>0</v>
      </c>
      <c r="F25" s="9">
        <f t="shared" si="4"/>
        <v>89.8</v>
      </c>
      <c r="G25" s="9">
        <f t="shared" si="4"/>
        <v>0</v>
      </c>
      <c r="H25" s="9">
        <f t="shared" si="4"/>
        <v>0</v>
      </c>
      <c r="I25" s="9">
        <f t="shared" si="4"/>
        <v>-675327.5199999999</v>
      </c>
      <c r="J25" s="17">
        <f t="shared" si="4"/>
        <v>0</v>
      </c>
      <c r="K25" s="9">
        <f t="shared" si="4"/>
        <v>0</v>
      </c>
      <c r="L25" s="9">
        <f t="shared" si="4"/>
        <v>0</v>
      </c>
      <c r="M25" s="9">
        <f t="shared" si="4"/>
        <v>1287933.3500000001</v>
      </c>
    </row>
    <row r="26" spans="1:13" ht="15" customHeight="1" x14ac:dyDescent="0.25">
      <c r="A26" s="18" t="s">
        <v>39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15" customHeight="1" x14ac:dyDescent="0.25">
      <c r="D27" s="1" t="s">
        <v>40</v>
      </c>
    </row>
  </sheetData>
  <mergeCells count="9">
    <mergeCell ref="A26:M26"/>
    <mergeCell ref="A5:M5"/>
    <mergeCell ref="A6:M6"/>
    <mergeCell ref="A8:M8"/>
    <mergeCell ref="A10:A11"/>
    <mergeCell ref="B10:B11"/>
    <mergeCell ref="C10:C11"/>
    <mergeCell ref="D10:L10"/>
    <mergeCell ref="M10:M11"/>
  </mergeCells>
  <printOptions horizontalCentered="1"/>
  <pageMargins left="0.73958331346511841" right="0.73958331346511841" top="0.97916668653488159" bottom="0.97916668653488159" header="0.51041668653488159" footer="0.51041668653488159"/>
  <pageSetup paperSize="9" scale="62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20_VSAFAS_4p</vt:lpstr>
      <vt:lpstr>'20_VSAFAS_4p'!Print_Area</vt:lpstr>
      <vt:lpstr>'20_VSAFAS_4p'!Print_Titles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Vyr_buh</dc:creator>
  <cp:lastModifiedBy>Sekretoriatas</cp:lastModifiedBy>
  <cp:lastPrinted>2017-10-12T07:16:43Z</cp:lastPrinted>
  <dcterms:created xsi:type="dcterms:W3CDTF">2017-04-12T11:44:09Z</dcterms:created>
  <dcterms:modified xsi:type="dcterms:W3CDTF">2017-10-13T05:03:34Z</dcterms:modified>
</cp:coreProperties>
</file>